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/>
  </bookViews>
  <sheets>
    <sheet name="77.24.690" sheetId="36" r:id="rId1"/>
    <sheet name="Раменское 11" sheetId="11" state="hidden" r:id="rId2"/>
    <sheet name="Воскресенск 13" sheetId="13" state="hidden" r:id="rId3"/>
    <sheet name="Коломна 16" sheetId="17" state="hidden" r:id="rId4"/>
    <sheet name="Ступино 29" sheetId="32" state="hidden" r:id="rId5"/>
    <sheet name="Орехово-Зуево 19" sheetId="20" state="hidden" r:id="rId6"/>
    <sheet name="Серпухов 20" sheetId="21" state="hidden" r:id="rId7"/>
    <sheet name="Серпухов 30" sheetId="33" state="hidden" r:id="rId8"/>
    <sheet name="Люберцы 23" sheetId="24" state="hidden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6" l="1"/>
  <c r="H16" i="36"/>
  <c r="F17" i="36" s="1"/>
  <c r="C23" i="36"/>
  <c r="C10" i="36"/>
  <c r="H17" i="36" l="1"/>
  <c r="F18" i="36" s="1"/>
  <c r="H18" i="36" s="1"/>
  <c r="C22" i="36"/>
  <c r="F19" i="36" l="1"/>
  <c r="H19" i="36" s="1"/>
  <c r="F20" i="36" s="1"/>
  <c r="H20" i="36" s="1"/>
  <c r="C33" i="21" l="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C28" i="11" l="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<sst xmlns="http://schemas.openxmlformats.org/spreadsheetml/2006/main" count="585" uniqueCount="123">
  <si>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</si>
  <si>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</si>
  <si>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</si>
  <si>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</si>
  <si>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</si>
  <si>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</si>
  <si>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</si>
  <si>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</si>
  <si>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</si>
  <si>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</si>
  <si>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</si>
  <si>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</si>
  <si>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</si>
  <si>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</si>
  <si>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</si>
  <si>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</si>
  <si>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</si>
  <si>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</si>
  <si>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</si>
  <si>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</si>
  <si>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</si>
  <si>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</si>
  <si>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</si>
  <si>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</si>
  <si>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</si>
  <si>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</si>
  <si>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</si>
  <si>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</si>
  <si>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</si>
  <si>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</si>
  <si>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</si>
  <si>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</si>
  <si>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Пересменка водителей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</si>
  <si>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</si>
  <si>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</si>
  <si>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</si>
  <si>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</si>
  <si>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</si>
  <si>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</si>
  <si>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</si>
  <si>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</si>
  <si>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</si>
  <si>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</si>
  <si>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</si>
  <si>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</si>
  <si>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</si>
  <si>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</si>
  <si>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</si>
  <si>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</si>
  <si>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</si>
  <si>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</si>
  <si>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</si>
  <si>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</si>
  <si>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</si>
  <si>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</si>
  <si>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</si>
  <si>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</si>
  <si>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</si>
  <si>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</si>
  <si>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</si>
  <si>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</si>
  <si>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</si>
  <si>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</si>
  <si>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</si>
  <si>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</si>
  <si>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</si>
  <si>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</si>
  <si>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</si>
  <si>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</si>
  <si>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</si>
  <si>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</si>
  <si>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</si>
  <si>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</si>
  <si>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</si>
  <si>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</si>
  <si>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</si>
  <si>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</si>
  <si>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</si>
  <si>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</si>
  <si>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</si>
  <si>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</si>
  <si>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</si>
  <si>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</si>
  <si>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</si>
  <si>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</si>
  <si>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</si>
  <si>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</si>
  <si>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</si>
  <si>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</si>
  <si>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</si>
  <si>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</si>
  <si>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</si>
  <si>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</si>
  <si>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</si>
  <si>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</si>
  <si>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</si>
  <si>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</si>
  <si>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</si>
  <si>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</si>
  <si>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</si>
  <si>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</si>
  <si>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</si>
  <si>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</si>
  <si>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Погрузка контейнеров в УООП Наро-Фоминск</t>
  </si>
  <si>
    <t>Выгрузка. Погрузка в ЛЦ Внуково-2</t>
  </si>
  <si>
    <t xml:space="preserve">МАРШРУТ      </t>
  </si>
  <si>
    <t>внутриузловой</t>
  </si>
  <si>
    <t>ежедневно</t>
  </si>
  <si>
    <t>№ п/п</t>
  </si>
  <si>
    <t>В пути час. мин</t>
  </si>
  <si>
    <t>108960 ЛЦ ВНУКОВО-2</t>
  </si>
  <si>
    <t xml:space="preserve">МОСКВА, ПОСЕЛЕНИЕ МАРУШКИНСКОЕ КВАРТАЛ 63 дв1с33 </t>
  </si>
  <si>
    <t>УООП Наро-Фоминск</t>
  </si>
  <si>
    <t>г. Наро-Фоминск, ул. Маршала Жукова, д. 11</t>
  </si>
  <si>
    <t>Контейнеры, Паллеты</t>
  </si>
  <si>
    <t>10 тонн (Гидроборт)</t>
  </si>
  <si>
    <t xml:space="preserve">МОСКВА, Д. ШАРАПОВО, УЛ. ПРИДОРОЖНАЯ С 4 </t>
  </si>
  <si>
    <t>102975 МР ЛЦ Внуково-1</t>
  </si>
  <si>
    <t>МО, Наро-Фоминский р-он, д.Бекасово, уч.</t>
  </si>
  <si>
    <t>Погрузка в МР ЛЦ Внуково-1</t>
  </si>
  <si>
    <t xml:space="preserve">ЛЦ ВНУКОВО-2 - УООП Наро-Фоминск -  ЛЦ ВНУКОВО-2 - ООО " ДМ" (ДЕТСКИЙ МИР) - ЛЦ Внуково-1 </t>
  </si>
  <si>
    <t>ООО " ДМ" (ДЕТСКИЙ МИР)</t>
  </si>
  <si>
    <t>77.24.690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</si>
</sst>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8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8" fillId="0" borderId="0"/>
  </cellStyleXfs>
  <cellXfs count="22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20" fontId="16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3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20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0" fontId="2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15" fillId="0" borderId="0" xfId="4" applyFont="1" applyFill="1" applyAlignment="1">
      <alignment horizontal="left" vertical="center"/>
    </xf>
    <xf numFmtId="14" fontId="15" fillId="2" borderId="0" xfId="4" applyNumberFormat="1" applyFont="1" applyFill="1" applyAlignment="1">
      <alignment horizontal="left" vertical="top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Border="1" applyAlignment="1">
      <alignment vertical="center"/>
    </xf>
    <xf numFmtId="0" fontId="3" fillId="4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20" fontId="3" fillId="4" borderId="0" xfId="1" applyNumberFormat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21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 wrapText="1"/>
    </xf>
    <xf numFmtId="20" fontId="7" fillId="0" borderId="0" xfId="0" applyNumberFormat="1" applyFont="1" applyFill="1" applyAlignment="1">
      <alignment horizontal="right" vertical="center" wrapText="1"/>
    </xf>
    <xf numFmtId="20" fontId="3" fillId="0" borderId="0" xfId="4" applyNumberFormat="1" applyFont="1" applyFill="1" applyBorder="1" applyAlignment="1">
      <alignment horizontal="center" vertical="center" wrapText="1"/>
    </xf>
    <xf numFmtId="49" fontId="2" fillId="0" borderId="0" xfId="4" applyNumberFormat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3" fontId="2" fillId="2" borderId="0" xfId="4" applyNumberFormat="1" applyFont="1" applyFill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20" fontId="16" fillId="0" borderId="1" xfId="5" applyNumberFormat="1" applyFont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20" fontId="16" fillId="4" borderId="1" xfId="1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4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64" fontId="17" fillId="0" borderId="0" xfId="0" applyNumberFormat="1" applyFont="1" applyFill="1" applyAlignment="1">
      <alignment horizontal="center" vertical="center" wrapText="1"/>
    </xf>
    <xf numFmtId="20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4" fontId="16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3" fillId="0" borderId="3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</cellXfs>
  <cellStyles count="10">
    <cellStyle name="Обычный" xfId="0" builtinId="0"/>
    <cellStyle name="Обычный 12" xfId="6"/>
    <cellStyle name="Обычный 2 2" xfId="5"/>
    <cellStyle name="Обычный 21 2" xfId="2"/>
    <cellStyle name="Обычный 21 2 2" xfId="9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zoomScale="80" zoomScaleNormal="80" workbookViewId="0">
      <selection activeCell="A38" sqref="A27:XFD38"/>
    </sheetView>
  </sheetViews>
  <sheetFormatPr defaultColWidth="10.265625" defaultRowHeight="13.9" x14ac:dyDescent="0.45"/>
  <cols>
    <col min="1" max="1" width="4.1328125" style="151" customWidth="1"/>
    <col min="2" max="2" width="32.265625" style="151" customWidth="1"/>
    <col min="3" max="3" width="43.265625" style="151" customWidth="1"/>
    <col min="4" max="4" width="14" style="151" customWidth="1"/>
    <col min="5" max="5" width="10.73046875" style="151" customWidth="1"/>
    <col min="6" max="6" width="12.73046875" style="151" customWidth="1"/>
    <col min="7" max="7" width="12.265625" style="151" customWidth="1"/>
    <col min="8" max="8" width="15.86328125" style="151" customWidth="1"/>
    <col min="9" max="9" width="37.265625" style="151" customWidth="1"/>
    <col min="10" max="21" width="5.73046875" style="151" customWidth="1"/>
    <col min="22" max="16384" width="10.265625" style="151"/>
  </cols>
  <sheetData>
    <row r="1" spans="1:11" s="144" customFormat="1" ht="15.4" x14ac:dyDescent="0.45">
      <c r="A1" s="140"/>
      <c r="B1" s="141"/>
      <c r="C1" s="141"/>
      <c r="D1" s="142"/>
      <c r="E1" s="140"/>
      <c r="F1" s="141"/>
      <c r="G1" s="141"/>
      <c r="H1" s="141"/>
      <c r="I1" s="141"/>
      <c r="J1" s="143"/>
      <c r="K1" s="143"/>
    </row>
    <row r="2" spans="1:11" s="144" customFormat="1" ht="15.4" x14ac:dyDescent="0.45">
      <c r="A2" s="140"/>
      <c r="B2" s="141"/>
      <c r="C2" s="141"/>
      <c r="D2" s="142"/>
      <c r="E2" s="140"/>
      <c r="F2" s="141"/>
      <c r="G2" s="141"/>
      <c r="H2" s="141"/>
      <c r="I2" s="141"/>
      <c r="J2" s="143"/>
      <c r="K2" s="143"/>
    </row>
    <row r="3" spans="1:11" s="150" customFormat="1" ht="15.4" x14ac:dyDescent="0.45">
      <c r="A3" s="145"/>
      <c r="B3" s="145"/>
      <c r="C3" s="145"/>
      <c r="D3" s="146"/>
      <c r="E3" s="147"/>
      <c r="F3" s="148"/>
      <c r="G3" s="148"/>
      <c r="H3" s="148"/>
      <c r="I3" s="148"/>
      <c r="J3" s="149"/>
    </row>
    <row r="4" spans="1:11" ht="15" x14ac:dyDescent="0.45">
      <c r="A4" s="192" t="s">
        <v>105</v>
      </c>
      <c r="B4" s="192"/>
      <c r="C4" s="192"/>
      <c r="D4" s="192"/>
      <c r="E4" s="192"/>
      <c r="F4" s="192"/>
      <c r="G4" s="192"/>
      <c r="H4" s="192"/>
      <c r="I4" s="192"/>
    </row>
    <row r="5" spans="1:11" ht="18.600000000000001" customHeight="1" x14ac:dyDescent="0.45">
      <c r="A5" s="193" t="s">
        <v>120</v>
      </c>
      <c r="B5" s="193"/>
      <c r="C5" s="193"/>
      <c r="D5" s="193"/>
      <c r="E5" s="193"/>
      <c r="F5" s="193"/>
      <c r="G5" s="193"/>
      <c r="H5" s="193"/>
      <c r="I5" s="193"/>
    </row>
    <row r="6" spans="1:11" ht="15.4" x14ac:dyDescent="0.45">
      <c r="A6" s="152" t="s">
        <v>9</v>
      </c>
      <c r="B6" s="152"/>
      <c r="C6" s="153" t="s">
        <v>106</v>
      </c>
      <c r="D6" s="152"/>
      <c r="E6" s="152"/>
      <c r="F6" s="152"/>
      <c r="G6" s="152"/>
      <c r="H6" s="152"/>
      <c r="I6" s="152"/>
    </row>
    <row r="7" spans="1:11" ht="17.25" x14ac:dyDescent="0.45">
      <c r="A7" s="152" t="s">
        <v>11</v>
      </c>
      <c r="B7" s="152"/>
      <c r="C7" s="154" t="s">
        <v>122</v>
      </c>
      <c r="D7" s="152"/>
      <c r="E7" s="152"/>
      <c r="F7" s="152"/>
      <c r="G7" s="152"/>
      <c r="H7" s="152"/>
      <c r="I7" s="152"/>
    </row>
    <row r="8" spans="1:11" ht="17.25" x14ac:dyDescent="0.45">
      <c r="A8" s="152" t="s">
        <v>12</v>
      </c>
      <c r="B8" s="152"/>
      <c r="C8" s="155">
        <v>46000</v>
      </c>
      <c r="D8" s="152"/>
      <c r="E8" s="152"/>
      <c r="F8" s="152"/>
      <c r="G8" s="152"/>
      <c r="H8" s="152"/>
      <c r="I8" s="152"/>
    </row>
    <row r="9" spans="1:11" ht="15.4" x14ac:dyDescent="0.45">
      <c r="A9" s="152" t="s">
        <v>13</v>
      </c>
      <c r="B9" s="152"/>
      <c r="C9" s="153" t="s">
        <v>107</v>
      </c>
      <c r="D9" s="152"/>
      <c r="E9" s="152"/>
      <c r="F9" s="152"/>
      <c r="G9" s="152"/>
      <c r="H9" s="152"/>
      <c r="I9" s="152"/>
    </row>
    <row r="10" spans="1:11" ht="15.4" x14ac:dyDescent="0.45">
      <c r="A10" s="152" t="s">
        <v>16</v>
      </c>
      <c r="B10" s="152"/>
      <c r="C10" s="156">
        <f>SUM(D16:D20)</f>
        <v>177</v>
      </c>
      <c r="D10" s="152"/>
      <c r="E10" s="152"/>
      <c r="F10" s="152"/>
      <c r="G10" s="152"/>
      <c r="H10" s="152"/>
      <c r="I10" s="152"/>
    </row>
    <row r="11" spans="1:11" ht="15.4" x14ac:dyDescent="0.45">
      <c r="A11" s="152" t="s">
        <v>18</v>
      </c>
      <c r="B11" s="152"/>
      <c r="C11" s="153" t="s">
        <v>114</v>
      </c>
      <c r="D11" s="152"/>
      <c r="E11" s="152"/>
      <c r="F11" s="152"/>
      <c r="G11" s="152"/>
      <c r="H11" s="152"/>
      <c r="I11" s="152"/>
    </row>
    <row r="12" spans="1:11" ht="15.4" x14ac:dyDescent="0.45">
      <c r="A12" s="157" t="s">
        <v>20</v>
      </c>
      <c r="B12" s="157"/>
      <c r="C12" s="170" t="s">
        <v>115</v>
      </c>
      <c r="D12" s="194"/>
      <c r="E12" s="194"/>
      <c r="F12" s="194"/>
      <c r="G12" s="194"/>
      <c r="H12" s="157"/>
      <c r="I12" s="157"/>
    </row>
    <row r="13" spans="1:11" ht="15.4" x14ac:dyDescent="0.45">
      <c r="A13" s="152"/>
      <c r="B13" s="152"/>
      <c r="C13" s="152"/>
      <c r="D13" s="152"/>
      <c r="E13" s="152"/>
      <c r="F13" s="152"/>
      <c r="G13" s="152"/>
      <c r="H13" s="152"/>
      <c r="I13" s="152"/>
    </row>
    <row r="14" spans="1:11" ht="15" customHeight="1" x14ac:dyDescent="0.45">
      <c r="A14" s="195" t="s">
        <v>108</v>
      </c>
      <c r="B14" s="191" t="s">
        <v>23</v>
      </c>
      <c r="C14" s="198" t="s">
        <v>24</v>
      </c>
      <c r="D14" s="191" t="s">
        <v>25</v>
      </c>
      <c r="E14" s="191" t="s">
        <v>26</v>
      </c>
      <c r="F14" s="191"/>
      <c r="G14" s="191"/>
      <c r="H14" s="191"/>
      <c r="I14" s="191" t="s">
        <v>27</v>
      </c>
    </row>
    <row r="15" spans="1:11" ht="30.75" x14ac:dyDescent="0.45">
      <c r="A15" s="196"/>
      <c r="B15" s="197"/>
      <c r="C15" s="199"/>
      <c r="D15" s="200"/>
      <c r="E15" s="190" t="s">
        <v>109</v>
      </c>
      <c r="F15" s="190" t="s">
        <v>29</v>
      </c>
      <c r="G15" s="190" t="s">
        <v>30</v>
      </c>
      <c r="H15" s="190" t="s">
        <v>31</v>
      </c>
      <c r="I15" s="191"/>
    </row>
    <row r="16" spans="1:11" ht="52.9" x14ac:dyDescent="0.45">
      <c r="A16" s="172">
        <v>3</v>
      </c>
      <c r="B16" s="173" t="s">
        <v>110</v>
      </c>
      <c r="C16" s="177" t="s">
        <v>111</v>
      </c>
      <c r="D16" s="178"/>
      <c r="E16" s="174"/>
      <c r="F16" s="179">
        <v>0.25</v>
      </c>
      <c r="G16" s="175">
        <v>2.0833333333333332E-2</v>
      </c>
      <c r="H16" s="176">
        <f t="shared" ref="H16:H20" si="0">F16+G16</f>
        <v>0.27083333333333331</v>
      </c>
      <c r="I16" s="179" t="s">
        <v>103</v>
      </c>
    </row>
    <row r="17" spans="1:9" ht="35.25" x14ac:dyDescent="0.45">
      <c r="A17" s="172">
        <v>4</v>
      </c>
      <c r="B17" s="173" t="s">
        <v>112</v>
      </c>
      <c r="C17" s="180" t="s">
        <v>113</v>
      </c>
      <c r="D17" s="178">
        <v>41</v>
      </c>
      <c r="E17" s="174">
        <v>8.3333333333333329E-2</v>
      </c>
      <c r="F17" s="179">
        <f t="shared" ref="F17:F20" si="1">H16+E17</f>
        <v>0.35416666666666663</v>
      </c>
      <c r="G17" s="139">
        <v>4.1666666666666664E-2</v>
      </c>
      <c r="H17" s="176">
        <f t="shared" si="0"/>
        <v>0.39583333333333331</v>
      </c>
      <c r="I17" s="179" t="s">
        <v>104</v>
      </c>
    </row>
    <row r="18" spans="1:9" ht="52.9" x14ac:dyDescent="0.45">
      <c r="A18" s="172">
        <v>5</v>
      </c>
      <c r="B18" s="173" t="s">
        <v>110</v>
      </c>
      <c r="C18" s="177" t="s">
        <v>111</v>
      </c>
      <c r="D18" s="178">
        <v>40</v>
      </c>
      <c r="E18" s="174">
        <v>5.5555555555555552E-2</v>
      </c>
      <c r="F18" s="179">
        <f t="shared" si="1"/>
        <v>0.45138888888888884</v>
      </c>
      <c r="G18" s="139">
        <v>2.0833333333333332E-2</v>
      </c>
      <c r="H18" s="176">
        <f t="shared" si="0"/>
        <v>0.47222222222222215</v>
      </c>
      <c r="I18" s="179" t="s">
        <v>55</v>
      </c>
    </row>
    <row r="19" spans="1:9" ht="35.25" x14ac:dyDescent="0.45">
      <c r="A19" s="172">
        <v>6</v>
      </c>
      <c r="B19" s="173" t="s">
        <v>121</v>
      </c>
      <c r="C19" s="177" t="s">
        <v>118</v>
      </c>
      <c r="D19" s="178">
        <v>33</v>
      </c>
      <c r="E19" s="174">
        <v>4.1666666666666664E-2</v>
      </c>
      <c r="F19" s="179">
        <f t="shared" si="1"/>
        <v>0.51388888888888884</v>
      </c>
      <c r="G19" s="139">
        <v>6.9444444444444434E-2</v>
      </c>
      <c r="H19" s="176">
        <f t="shared" si="0"/>
        <v>0.58333333333333326</v>
      </c>
      <c r="I19" s="179" t="s">
        <v>119</v>
      </c>
    </row>
    <row r="20" spans="1:9" ht="35.25" x14ac:dyDescent="0.45">
      <c r="A20" s="172">
        <v>7</v>
      </c>
      <c r="B20" s="171" t="s">
        <v>117</v>
      </c>
      <c r="C20" s="138" t="s">
        <v>116</v>
      </c>
      <c r="D20" s="181">
        <v>63</v>
      </c>
      <c r="E20" s="174">
        <v>6.9444444444444434E-2</v>
      </c>
      <c r="F20" s="179">
        <f t="shared" si="1"/>
        <v>0.65277777777777768</v>
      </c>
      <c r="G20" s="139">
        <v>2.0833333333333332E-2</v>
      </c>
      <c r="H20" s="176">
        <f t="shared" si="0"/>
        <v>0.67361111111111105</v>
      </c>
      <c r="I20" s="179" t="s">
        <v>55</v>
      </c>
    </row>
    <row r="21" spans="1:9" ht="15.4" x14ac:dyDescent="0.45">
      <c r="A21" s="158"/>
      <c r="B21" s="158"/>
      <c r="C21" s="158"/>
      <c r="D21" s="159"/>
      <c r="E21" s="160"/>
      <c r="F21" s="161"/>
      <c r="G21" s="160"/>
      <c r="H21" s="160"/>
      <c r="I21" s="162"/>
    </row>
    <row r="22" spans="1:9" ht="17.649999999999999" x14ac:dyDescent="0.45">
      <c r="A22" s="182"/>
      <c r="B22" s="183" t="s">
        <v>38</v>
      </c>
      <c r="C22" s="184">
        <f>SUM(C23:C24)</f>
        <v>0.4236111111111111</v>
      </c>
      <c r="D22" s="163"/>
      <c r="E22" s="163"/>
      <c r="F22" s="163"/>
      <c r="G22" s="163"/>
      <c r="H22" s="164"/>
      <c r="I22" s="152"/>
    </row>
    <row r="23" spans="1:9" ht="17.649999999999999" x14ac:dyDescent="0.45">
      <c r="A23" s="182"/>
      <c r="B23" s="183" t="s">
        <v>39</v>
      </c>
      <c r="C23" s="184">
        <f>SUM(E16:E20)</f>
        <v>0.25</v>
      </c>
      <c r="D23" s="163"/>
      <c r="E23" s="165"/>
      <c r="F23" s="163"/>
      <c r="G23" s="163"/>
      <c r="H23" s="166"/>
      <c r="I23" s="167"/>
    </row>
    <row r="24" spans="1:9" ht="17.649999999999999" x14ac:dyDescent="0.45">
      <c r="A24" s="182"/>
      <c r="B24" s="183" t="s">
        <v>40</v>
      </c>
      <c r="C24" s="185">
        <f>SUM(G16:G20)-C25</f>
        <v>0.1736111111111111</v>
      </c>
      <c r="D24" s="163"/>
      <c r="E24" s="163"/>
      <c r="F24" s="163"/>
      <c r="G24" s="163"/>
      <c r="H24" s="166"/>
      <c r="I24" s="168"/>
    </row>
    <row r="25" spans="1:9" ht="17.649999999999999" x14ac:dyDescent="0.45">
      <c r="A25" s="182"/>
      <c r="B25" s="186"/>
      <c r="C25" s="185"/>
      <c r="D25" s="152"/>
      <c r="E25" s="23"/>
      <c r="F25" s="23"/>
      <c r="G25" s="23"/>
      <c r="H25" s="23"/>
      <c r="I25" s="152"/>
    </row>
    <row r="26" spans="1:9" s="149" customFormat="1" ht="17.649999999999999" x14ac:dyDescent="0.45">
      <c r="A26" s="187"/>
      <c r="B26" s="188"/>
      <c r="C26" s="189"/>
      <c r="D26" s="148"/>
      <c r="E26" s="169"/>
      <c r="F26" s="169"/>
      <c r="G26" s="169"/>
      <c r="H26" s="169"/>
      <c r="I26" s="169"/>
    </row>
  </sheetData>
  <mergeCells count="9">
    <mergeCell ref="I14:I15"/>
    <mergeCell ref="A4:I4"/>
    <mergeCell ref="A5:I5"/>
    <mergeCell ref="D12:G12"/>
    <mergeCell ref="A14:A15"/>
    <mergeCell ref="B14:B15"/>
    <mergeCell ref="C14:C15"/>
    <mergeCell ref="D14:D15"/>
    <mergeCell ref="E14:H14"/>
  </mergeCells>
  <pageMargins left="0.25" right="0.25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209" t="s">
        <v>1</v>
      </c>
      <c r="H1" s="209"/>
      <c r="I1" s="209"/>
    </row>
    <row r="2" spans="1:9" ht="30.75" x14ac:dyDescent="0.5">
      <c r="A2" s="3"/>
      <c r="B2" s="4" t="s">
        <v>2</v>
      </c>
      <c r="C2" s="4"/>
      <c r="D2" s="4"/>
      <c r="E2" s="5"/>
      <c r="F2" s="6"/>
      <c r="G2" s="210" t="s">
        <v>3</v>
      </c>
      <c r="H2" s="210"/>
      <c r="I2" s="210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211" t="s">
        <v>7</v>
      </c>
      <c r="H4" s="211"/>
      <c r="I4" s="211"/>
    </row>
    <row r="6" spans="1:9" x14ac:dyDescent="0.5">
      <c r="A6" s="212" t="s">
        <v>8</v>
      </c>
      <c r="B6" s="212"/>
      <c r="C6" s="212"/>
      <c r="D6" s="212"/>
      <c r="E6" s="212"/>
      <c r="F6" s="212"/>
      <c r="G6" s="212"/>
      <c r="H6" s="212"/>
      <c r="I6" s="212"/>
    </row>
    <row r="7" spans="1:9" x14ac:dyDescent="0.5">
      <c r="A7" s="212" t="s">
        <v>64</v>
      </c>
      <c r="B7" s="212"/>
      <c r="C7" s="212"/>
      <c r="D7" s="212"/>
      <c r="E7" s="212"/>
      <c r="F7" s="212"/>
      <c r="G7" s="212"/>
      <c r="H7" s="212"/>
      <c r="I7" s="212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65</v>
      </c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60</v>
      </c>
    </row>
    <row r="14" spans="1:9" x14ac:dyDescent="0.5">
      <c r="A14" s="11" t="s">
        <v>16</v>
      </c>
      <c r="C14" s="13">
        <f>SUM(D21:D25)</f>
        <v>203</v>
      </c>
      <c r="E14" s="204" t="s">
        <v>17</v>
      </c>
      <c r="F14" s="204"/>
      <c r="G14" s="11">
        <f>C14-G15</f>
        <v>199</v>
      </c>
    </row>
    <row r="15" spans="1:9" x14ac:dyDescent="0.5">
      <c r="A15" s="11" t="s">
        <v>18</v>
      </c>
      <c r="C15" s="100" t="s">
        <v>61</v>
      </c>
      <c r="E15" s="204" t="s">
        <v>19</v>
      </c>
      <c r="F15" s="204"/>
      <c r="G15" s="11">
        <v>4</v>
      </c>
    </row>
    <row r="16" spans="1:9" x14ac:dyDescent="0.5">
      <c r="A16" s="14" t="s">
        <v>20</v>
      </c>
      <c r="B16" s="14"/>
      <c r="C16" s="15" t="s">
        <v>58</v>
      </c>
    </row>
    <row r="18" spans="1:9" x14ac:dyDescent="0.5">
      <c r="A18" s="205" t="s">
        <v>22</v>
      </c>
      <c r="B18" s="201" t="s">
        <v>23</v>
      </c>
      <c r="C18" s="201" t="s">
        <v>24</v>
      </c>
      <c r="D18" s="201" t="s">
        <v>25</v>
      </c>
      <c r="E18" s="201" t="s">
        <v>26</v>
      </c>
      <c r="F18" s="201"/>
      <c r="G18" s="201"/>
      <c r="H18" s="201"/>
      <c r="I18" s="201" t="s">
        <v>27</v>
      </c>
    </row>
    <row r="19" spans="1:9" ht="30.75" x14ac:dyDescent="0.5">
      <c r="A19" s="206"/>
      <c r="B19" s="207"/>
      <c r="C19" s="207"/>
      <c r="D19" s="208"/>
      <c r="E19" s="117" t="s">
        <v>28</v>
      </c>
      <c r="F19" s="117" t="s">
        <v>29</v>
      </c>
      <c r="G19" s="117" t="s">
        <v>30</v>
      </c>
      <c r="H19" s="117" t="s">
        <v>31</v>
      </c>
      <c r="I19" s="201"/>
    </row>
    <row r="20" spans="1:9" ht="34.9" customHeight="1" x14ac:dyDescent="0.5">
      <c r="A20" s="16">
        <v>1</v>
      </c>
      <c r="B20" s="118" t="s">
        <v>62</v>
      </c>
      <c r="C20" s="119" t="s">
        <v>37</v>
      </c>
      <c r="D20" s="120"/>
      <c r="E20" s="121"/>
      <c r="F20" s="122"/>
      <c r="G20" s="123"/>
      <c r="H20" s="122">
        <v>0.1388888888888889</v>
      </c>
      <c r="I20" s="117" t="s">
        <v>32</v>
      </c>
    </row>
    <row r="21" spans="1:9" ht="34.9" customHeight="1" x14ac:dyDescent="0.5">
      <c r="A21" s="16">
        <v>2</v>
      </c>
      <c r="B21" s="124" t="s">
        <v>36</v>
      </c>
      <c r="C21" s="119" t="s">
        <v>37</v>
      </c>
      <c r="D21" s="125">
        <v>1.5</v>
      </c>
      <c r="E21" s="121">
        <v>6.9444444444444441E-3</v>
      </c>
      <c r="F21" s="126">
        <f>H20+E21</f>
        <v>0.14583333333333334</v>
      </c>
      <c r="G21" s="123">
        <v>6.25E-2</v>
      </c>
      <c r="H21" s="126">
        <f>F21+G21</f>
        <v>0.20833333333333334</v>
      </c>
      <c r="I21" s="127" t="s">
        <v>59</v>
      </c>
    </row>
    <row r="22" spans="1:9" ht="34.9" customHeight="1" x14ac:dyDescent="0.5">
      <c r="A22" s="16">
        <v>3</v>
      </c>
      <c r="B22" s="128" t="s">
        <v>66</v>
      </c>
      <c r="C22" s="129" t="s">
        <v>67</v>
      </c>
      <c r="D22" s="130">
        <v>108</v>
      </c>
      <c r="E22" s="131">
        <v>0.10416666666666667</v>
      </c>
      <c r="F22" s="126">
        <f t="shared" ref="F22:F25" si="0">H21+E22</f>
        <v>0.3125</v>
      </c>
      <c r="G22" s="123">
        <v>8.3333333333333329E-2</v>
      </c>
      <c r="H22" s="126">
        <f t="shared" ref="H22:H24" si="1">F22+G22</f>
        <v>0.39583333333333331</v>
      </c>
      <c r="I22" s="127" t="s">
        <v>68</v>
      </c>
    </row>
    <row r="23" spans="1:9" ht="34.9" customHeight="1" x14ac:dyDescent="0.5">
      <c r="A23" s="16">
        <v>4</v>
      </c>
      <c r="B23" s="124"/>
      <c r="C23" s="119"/>
      <c r="D23" s="130"/>
      <c r="E23" s="131"/>
      <c r="F23" s="126">
        <f t="shared" si="0"/>
        <v>0.39583333333333331</v>
      </c>
      <c r="G23" s="123">
        <v>4.1666666666666664E-2</v>
      </c>
      <c r="H23" s="126">
        <f t="shared" si="1"/>
        <v>0.4375</v>
      </c>
      <c r="I23" s="127" t="s">
        <v>69</v>
      </c>
    </row>
    <row r="24" spans="1:9" ht="34.9" customHeight="1" x14ac:dyDescent="0.5">
      <c r="A24" s="16"/>
      <c r="B24" s="124" t="s">
        <v>36</v>
      </c>
      <c r="C24" s="119" t="s">
        <v>37</v>
      </c>
      <c r="D24" s="125">
        <v>93</v>
      </c>
      <c r="E24" s="121">
        <v>0.10416666666666667</v>
      </c>
      <c r="F24" s="126">
        <f t="shared" si="0"/>
        <v>0.54166666666666663</v>
      </c>
      <c r="G24" s="123">
        <v>5.5555555555555552E-2</v>
      </c>
      <c r="H24" s="126">
        <f t="shared" si="1"/>
        <v>0.59722222222222221</v>
      </c>
      <c r="I24" s="127" t="s">
        <v>70</v>
      </c>
    </row>
    <row r="25" spans="1:9" ht="34.9" customHeight="1" x14ac:dyDescent="0.5">
      <c r="A25" s="16">
        <v>5</v>
      </c>
      <c r="B25" s="118" t="s">
        <v>62</v>
      </c>
      <c r="C25" s="119" t="s">
        <v>37</v>
      </c>
      <c r="D25" s="125">
        <v>0.5</v>
      </c>
      <c r="E25" s="121">
        <v>3.472222222222222E-3</v>
      </c>
      <c r="F25" s="126">
        <f t="shared" si="0"/>
        <v>0.60069444444444442</v>
      </c>
      <c r="G25" s="123"/>
      <c r="H25" s="126"/>
      <c r="I25" s="117" t="s">
        <v>32</v>
      </c>
    </row>
    <row r="26" spans="1:9" x14ac:dyDescent="0.5">
      <c r="A26" s="113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38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39</v>
      </c>
      <c r="C29" s="27">
        <f>SUM(E20:E25)</f>
        <v>0.21875</v>
      </c>
      <c r="D29" s="28"/>
      <c r="E29" s="29"/>
      <c r="F29" s="113"/>
      <c r="G29" s="30"/>
      <c r="H29" s="31"/>
    </row>
    <row r="30" spans="1:9" ht="15" customHeight="1" x14ac:dyDescent="0.5">
      <c r="B30" s="26" t="s">
        <v>40</v>
      </c>
      <c r="C30" s="32">
        <f>SUM(G20:G25)</f>
        <v>0.24305555555555552</v>
      </c>
      <c r="D30" s="28"/>
      <c r="E30" s="29"/>
      <c r="F30" s="113"/>
      <c r="G30" s="33"/>
      <c r="H30" s="33"/>
    </row>
    <row r="31" spans="1:9" ht="15" customHeight="1" x14ac:dyDescent="0.5">
      <c r="B31" s="26" t="s">
        <v>41</v>
      </c>
      <c r="C31" s="32">
        <f>C28+C32+C33</f>
        <v>0.51944444444444449</v>
      </c>
      <c r="D31" s="28"/>
      <c r="E31" s="34"/>
      <c r="F31" s="113"/>
      <c r="G31" s="33"/>
      <c r="H31" s="33"/>
    </row>
    <row r="32" spans="1:9" ht="15" customHeight="1" x14ac:dyDescent="0.5">
      <c r="B32" s="26" t="s">
        <v>42</v>
      </c>
      <c r="C32" s="32">
        <f>G23</f>
        <v>4.1666666666666664E-2</v>
      </c>
      <c r="D32" s="28"/>
      <c r="E32" s="34"/>
      <c r="F32" s="113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3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43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44</v>
      </c>
      <c r="C38" s="39"/>
      <c r="D38" s="39"/>
      <c r="E38" s="39"/>
      <c r="F38" s="39"/>
      <c r="G38" s="39" t="s">
        <v>45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4"/>
      <c r="H39" s="9"/>
      <c r="I39" s="37"/>
    </row>
    <row r="40" spans="1:9" x14ac:dyDescent="0.5">
      <c r="A40" s="37"/>
      <c r="B40" s="40" t="s">
        <v>46</v>
      </c>
      <c r="C40" s="41"/>
      <c r="D40" s="41"/>
      <c r="E40" s="34"/>
      <c r="F40" s="41"/>
      <c r="G40" s="202" t="s">
        <v>47</v>
      </c>
      <c r="H40" s="202"/>
      <c r="I40" s="202"/>
    </row>
    <row r="41" spans="1:9" x14ac:dyDescent="0.5">
      <c r="A41" s="37"/>
      <c r="B41" s="38"/>
      <c r="C41" s="6"/>
      <c r="D41" s="6"/>
      <c r="E41" s="6"/>
      <c r="F41" s="6"/>
      <c r="G41" s="114"/>
      <c r="H41" s="9"/>
      <c r="I41" s="37"/>
    </row>
    <row r="42" spans="1:9" x14ac:dyDescent="0.5">
      <c r="A42" s="37"/>
      <c r="B42" s="40" t="s">
        <v>48</v>
      </c>
      <c r="C42" s="41"/>
      <c r="D42" s="41"/>
      <c r="E42" s="34"/>
      <c r="F42" s="203"/>
      <c r="G42" s="203"/>
      <c r="H42" s="203"/>
      <c r="I42" s="37"/>
    </row>
    <row r="43" spans="1:9" x14ac:dyDescent="0.5">
      <c r="A43" s="42"/>
      <c r="B43" s="11" t="s">
        <v>49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202"/>
      <c r="H44" s="202"/>
      <c r="I44" s="202"/>
    </row>
    <row r="46" spans="1:9" x14ac:dyDescent="0.5">
      <c r="B46" s="40" t="s">
        <v>50</v>
      </c>
      <c r="C46" s="41"/>
      <c r="D46" s="41"/>
      <c r="E46" s="41"/>
      <c r="F46" s="202" t="s">
        <v>51</v>
      </c>
      <c r="G46" s="202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52</v>
      </c>
    </row>
    <row r="69" spans="5:5" x14ac:dyDescent="0.5">
      <c r="E69" s="23"/>
    </row>
    <row r="70" spans="5:5" x14ac:dyDescent="0.5">
      <c r="E70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71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72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SUM(D21:D25)</f>
        <v>217.5</v>
      </c>
      <c r="E14" s="216" t="s">
        <v>17</v>
      </c>
      <c r="F14" s="216"/>
      <c r="G14" s="54">
        <f>C14-G15</f>
        <v>213.5</v>
      </c>
    </row>
    <row r="15" spans="1:9" x14ac:dyDescent="0.45">
      <c r="A15" s="54" t="s">
        <v>18</v>
      </c>
      <c r="C15" s="56" t="s">
        <v>57</v>
      </c>
      <c r="E15" s="216" t="s">
        <v>19</v>
      </c>
      <c r="F15" s="216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ht="20.25" x14ac:dyDescent="0.45">
      <c r="A19" s="217"/>
      <c r="B19" s="217"/>
      <c r="C19" s="217"/>
      <c r="D19" s="218"/>
      <c r="E19" s="61" t="s">
        <v>28</v>
      </c>
      <c r="F19" s="61" t="s">
        <v>29</v>
      </c>
      <c r="G19" s="61" t="s">
        <v>30</v>
      </c>
      <c r="H19" s="61" t="s">
        <v>31</v>
      </c>
      <c r="I19" s="213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78</v>
      </c>
    </row>
    <row r="22" spans="1:9" x14ac:dyDescent="0.45">
      <c r="A22" s="62">
        <v>3</v>
      </c>
      <c r="B22" s="103" t="s">
        <v>73</v>
      </c>
      <c r="C22" s="108" t="s">
        <v>74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75</v>
      </c>
    </row>
    <row r="23" spans="1:9" x14ac:dyDescent="0.45">
      <c r="A23" s="62">
        <v>4</v>
      </c>
      <c r="B23" s="103" t="s">
        <v>76</v>
      </c>
      <c r="C23" s="108" t="s">
        <v>77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75</v>
      </c>
    </row>
    <row r="24" spans="1:9" x14ac:dyDescent="0.45">
      <c r="A24" s="62">
        <v>5</v>
      </c>
      <c r="B24" s="105"/>
      <c r="C24" s="109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69</v>
      </c>
    </row>
    <row r="25" spans="1:9" x14ac:dyDescent="0.45">
      <c r="A25" s="62">
        <v>6</v>
      </c>
      <c r="B25" s="102" t="s">
        <v>62</v>
      </c>
      <c r="C25" s="71" t="s">
        <v>37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32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38</v>
      </c>
      <c r="C28" s="82">
        <f>C29+C30</f>
        <v>0.35069444444444442</v>
      </c>
      <c r="D28" s="83"/>
      <c r="E28" s="84"/>
    </row>
    <row r="29" spans="1:9" x14ac:dyDescent="0.45">
      <c r="B29" s="81" t="s">
        <v>39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40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41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42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43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44</v>
      </c>
      <c r="C38" s="94"/>
      <c r="D38" s="94"/>
      <c r="E38" s="94"/>
      <c r="F38" s="94"/>
      <c r="G38" s="94" t="s">
        <v>45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46</v>
      </c>
      <c r="C40" s="97"/>
      <c r="D40" s="97"/>
      <c r="E40" s="89"/>
      <c r="F40" s="97"/>
      <c r="G40" s="214" t="s">
        <v>47</v>
      </c>
      <c r="H40" s="214"/>
      <c r="I40" s="214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48</v>
      </c>
      <c r="C42" s="97"/>
      <c r="D42" s="97"/>
      <c r="E42" s="89"/>
      <c r="F42" s="215"/>
      <c r="G42" s="215"/>
      <c r="H42" s="215"/>
      <c r="I42" s="92"/>
    </row>
    <row r="43" spans="1:9" x14ac:dyDescent="0.45">
      <c r="A43" s="98"/>
      <c r="B43" s="54" t="s">
        <v>49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214"/>
      <c r="H44" s="214"/>
      <c r="I44" s="214"/>
    </row>
    <row r="46" spans="1:9" x14ac:dyDescent="0.45">
      <c r="B46" s="96" t="s">
        <v>50</v>
      </c>
      <c r="C46" s="97"/>
      <c r="D46" s="97"/>
      <c r="E46" s="97"/>
      <c r="F46" s="214" t="s">
        <v>51</v>
      </c>
      <c r="G46" s="214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52</v>
      </c>
    </row>
    <row r="69" spans="5:5" x14ac:dyDescent="0.45">
      <c r="E69" s="78"/>
    </row>
    <row r="70" spans="5:5" x14ac:dyDescent="0.45">
      <c r="E70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80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81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SUM(D21:D26)</f>
        <v>206.5</v>
      </c>
      <c r="E14" s="216" t="s">
        <v>17</v>
      </c>
      <c r="F14" s="216"/>
      <c r="G14" s="54">
        <f>C14-G15</f>
        <v>202.5</v>
      </c>
    </row>
    <row r="15" spans="1:9" x14ac:dyDescent="0.45">
      <c r="A15" s="54" t="s">
        <v>18</v>
      </c>
      <c r="C15" s="56" t="s">
        <v>57</v>
      </c>
      <c r="E15" s="216" t="s">
        <v>19</v>
      </c>
      <c r="F15" s="216"/>
      <c r="G15" s="54">
        <v>4</v>
      </c>
    </row>
    <row r="16" spans="1:9" x14ac:dyDescent="0.45">
      <c r="A16" s="59" t="s">
        <v>20</v>
      </c>
      <c r="B16" s="59"/>
      <c r="C16" s="60">
        <v>5</v>
      </c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ht="20.25" x14ac:dyDescent="0.45">
      <c r="A19" s="217"/>
      <c r="B19" s="217"/>
      <c r="C19" s="217"/>
      <c r="D19" s="218"/>
      <c r="E19" s="61" t="s">
        <v>28</v>
      </c>
      <c r="F19" s="61" t="s">
        <v>29</v>
      </c>
      <c r="G19" s="61" t="s">
        <v>30</v>
      </c>
      <c r="H19" s="61" t="s">
        <v>31</v>
      </c>
      <c r="I19" s="213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59</v>
      </c>
    </row>
    <row r="22" spans="1:9" x14ac:dyDescent="0.45">
      <c r="A22" s="62">
        <v>3</v>
      </c>
      <c r="B22" s="103" t="s">
        <v>79</v>
      </c>
      <c r="C22" s="108" t="s">
        <v>82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75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09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69</v>
      </c>
    </row>
    <row r="26" spans="1:9" x14ac:dyDescent="0.45">
      <c r="A26" s="62">
        <v>6</v>
      </c>
      <c r="B26" s="102" t="s">
        <v>62</v>
      </c>
      <c r="C26" s="71" t="s">
        <v>37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32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38</v>
      </c>
      <c r="C29" s="82">
        <f>C30+C31</f>
        <v>0.2986111111111111</v>
      </c>
      <c r="D29" s="83"/>
      <c r="E29" s="84"/>
    </row>
    <row r="30" spans="1:9" x14ac:dyDescent="0.45">
      <c r="B30" s="81" t="s">
        <v>39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40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41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42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43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44</v>
      </c>
      <c r="C39" s="94"/>
      <c r="D39" s="94"/>
      <c r="E39" s="94"/>
      <c r="F39" s="94"/>
      <c r="G39" s="94" t="s">
        <v>45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46</v>
      </c>
      <c r="C41" s="97"/>
      <c r="D41" s="97"/>
      <c r="E41" s="89"/>
      <c r="F41" s="97"/>
      <c r="G41" s="214" t="s">
        <v>47</v>
      </c>
      <c r="H41" s="214"/>
      <c r="I41" s="214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48</v>
      </c>
      <c r="C43" s="97"/>
      <c r="D43" s="97"/>
      <c r="E43" s="89"/>
      <c r="F43" s="215"/>
      <c r="G43" s="215"/>
      <c r="H43" s="215"/>
      <c r="I43" s="92"/>
    </row>
    <row r="44" spans="1:9" x14ac:dyDescent="0.45">
      <c r="A44" s="98"/>
      <c r="B44" s="54" t="s">
        <v>49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214"/>
      <c r="H45" s="214"/>
      <c r="I45" s="214"/>
    </row>
    <row r="47" spans="1:9" x14ac:dyDescent="0.45">
      <c r="B47" s="96" t="s">
        <v>50</v>
      </c>
      <c r="C47" s="97"/>
      <c r="D47" s="97"/>
      <c r="E47" s="97"/>
      <c r="F47" s="214" t="s">
        <v>51</v>
      </c>
      <c r="G47" s="214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52</v>
      </c>
    </row>
    <row r="70" spans="5:5" x14ac:dyDescent="0.45">
      <c r="E70" s="78"/>
    </row>
    <row r="71" spans="5:5" x14ac:dyDescent="0.45">
      <c r="E71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ht="20.25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80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53</v>
      </c>
      <c r="B10" s="54"/>
      <c r="C10" s="56" t="s">
        <v>81</v>
      </c>
      <c r="D10" s="54"/>
      <c r="E10" s="54"/>
      <c r="F10" s="54"/>
      <c r="G10" s="54"/>
      <c r="H10" s="54"/>
      <c r="I10" s="111"/>
    </row>
    <row r="11" spans="1:9" x14ac:dyDescent="0.45">
      <c r="A11" s="54" t="s">
        <v>54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60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216" t="s">
        <v>17</v>
      </c>
      <c r="F14" s="216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57</v>
      </c>
      <c r="D15" s="54"/>
      <c r="E15" s="216" t="s">
        <v>19</v>
      </c>
      <c r="F15" s="216"/>
      <c r="G15" s="54">
        <v>4</v>
      </c>
      <c r="H15" s="54"/>
      <c r="I15" s="54"/>
    </row>
    <row r="16" spans="1:9" x14ac:dyDescent="0.45">
      <c r="A16" s="59" t="s">
        <v>20</v>
      </c>
      <c r="B16" s="59"/>
      <c r="C16" s="60" t="s">
        <v>58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x14ac:dyDescent="0.45">
      <c r="A19" s="217"/>
      <c r="B19" s="217"/>
      <c r="C19" s="217"/>
      <c r="D19" s="218"/>
      <c r="E19" s="110" t="s">
        <v>28</v>
      </c>
      <c r="F19" s="110" t="s">
        <v>29</v>
      </c>
      <c r="G19" s="110" t="s">
        <v>30</v>
      </c>
      <c r="H19" s="110" t="s">
        <v>31</v>
      </c>
      <c r="I19" s="213"/>
    </row>
    <row r="20" spans="1:9" ht="30.4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0.28472222222222221</v>
      </c>
      <c r="I20" s="110" t="s">
        <v>32</v>
      </c>
    </row>
    <row r="21" spans="1:9" ht="30.4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59</v>
      </c>
    </row>
    <row r="22" spans="1:9" ht="20.25" x14ac:dyDescent="0.45">
      <c r="A22" s="62">
        <v>4</v>
      </c>
      <c r="B22" s="103" t="s">
        <v>83</v>
      </c>
      <c r="C22" s="108" t="s">
        <v>84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75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09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69</v>
      </c>
    </row>
    <row r="26" spans="1:9" ht="30.4" x14ac:dyDescent="0.45">
      <c r="A26" s="62">
        <v>6</v>
      </c>
      <c r="B26" s="102" t="s">
        <v>62</v>
      </c>
      <c r="C26" s="71" t="s">
        <v>37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0" t="s">
        <v>32</v>
      </c>
    </row>
    <row r="27" spans="1:9" x14ac:dyDescent="0.45">
      <c r="A27" s="111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38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39</v>
      </c>
      <c r="C30" s="82">
        <f>SUM(E20:E26)</f>
        <v>0.19444444444444445</v>
      </c>
      <c r="D30" s="83"/>
      <c r="E30" s="84"/>
      <c r="F30" s="111"/>
      <c r="G30" s="85"/>
      <c r="H30" s="86"/>
      <c r="I30" s="54"/>
    </row>
    <row r="31" spans="1:9" x14ac:dyDescent="0.45">
      <c r="A31" s="54"/>
      <c r="B31" s="81" t="s">
        <v>40</v>
      </c>
      <c r="C31" s="87">
        <f>SUM(G20:G26)</f>
        <v>8.3333333333333329E-2</v>
      </c>
      <c r="D31" s="83"/>
      <c r="E31" s="84"/>
      <c r="F31" s="111"/>
      <c r="G31" s="88"/>
      <c r="H31" s="88"/>
      <c r="I31" s="54"/>
    </row>
    <row r="32" spans="1:9" x14ac:dyDescent="0.45">
      <c r="A32" s="54"/>
      <c r="B32" s="81" t="s">
        <v>41</v>
      </c>
      <c r="C32" s="87">
        <f>C29+C33+C34</f>
        <v>0.3354166666666667</v>
      </c>
      <c r="D32" s="83"/>
      <c r="E32" s="89"/>
      <c r="F32" s="111"/>
      <c r="G32" s="88"/>
      <c r="H32" s="88"/>
      <c r="I32" s="54"/>
    </row>
    <row r="33" spans="1:9" x14ac:dyDescent="0.45">
      <c r="A33" s="54"/>
      <c r="B33" s="81" t="s">
        <v>42</v>
      </c>
      <c r="C33" s="87">
        <f>G25</f>
        <v>4.1666666666666664E-2</v>
      </c>
      <c r="D33" s="83"/>
      <c r="E33" s="89"/>
      <c r="F33" s="111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1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43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44</v>
      </c>
      <c r="C39" s="94"/>
      <c r="D39" s="94"/>
      <c r="E39" s="94"/>
      <c r="F39" s="94"/>
      <c r="G39" s="94" t="s">
        <v>45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2"/>
      <c r="H40" s="52"/>
      <c r="I40" s="92"/>
    </row>
    <row r="41" spans="1:9" x14ac:dyDescent="0.45">
      <c r="A41" s="92"/>
      <c r="B41" s="96" t="s">
        <v>46</v>
      </c>
      <c r="C41" s="97"/>
      <c r="D41" s="97"/>
      <c r="E41" s="89"/>
      <c r="F41" s="97"/>
      <c r="G41" s="214" t="s">
        <v>47</v>
      </c>
      <c r="H41" s="214"/>
      <c r="I41" s="214"/>
    </row>
    <row r="42" spans="1:9" x14ac:dyDescent="0.45">
      <c r="A42" s="92"/>
      <c r="B42" s="93"/>
      <c r="C42" s="49"/>
      <c r="D42" s="49"/>
      <c r="E42" s="49"/>
      <c r="F42" s="49"/>
      <c r="G42" s="112"/>
      <c r="H42" s="52"/>
      <c r="I42" s="92"/>
    </row>
    <row r="43" spans="1:9" x14ac:dyDescent="0.45">
      <c r="A43" s="92"/>
      <c r="B43" s="96" t="s">
        <v>48</v>
      </c>
      <c r="C43" s="97"/>
      <c r="D43" s="97"/>
      <c r="E43" s="89"/>
      <c r="F43" s="215"/>
      <c r="G43" s="215"/>
      <c r="H43" s="215"/>
      <c r="I43" s="92"/>
    </row>
    <row r="44" spans="1:9" x14ac:dyDescent="0.45">
      <c r="A44" s="98"/>
      <c r="B44" s="54" t="s">
        <v>49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214"/>
      <c r="H45" s="214"/>
      <c r="I45" s="214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50</v>
      </c>
      <c r="C47" s="97"/>
      <c r="D47" s="97"/>
      <c r="E47" s="97"/>
      <c r="F47" s="214" t="s">
        <v>51</v>
      </c>
      <c r="G47" s="214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52</v>
      </c>
      <c r="C55" s="54"/>
      <c r="D55" s="54"/>
      <c r="E55" s="54"/>
      <c r="F55" s="54"/>
      <c r="G55" s="54"/>
      <c r="H55" s="54"/>
      <c r="I55" s="54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85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86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SUM(D21:D24)</f>
        <v>301.5</v>
      </c>
      <c r="E14" s="216" t="s">
        <v>17</v>
      </c>
      <c r="F14" s="216"/>
      <c r="G14" s="54">
        <f>C14-G15</f>
        <v>297.5</v>
      </c>
    </row>
    <row r="15" spans="1:9" x14ac:dyDescent="0.45">
      <c r="A15" s="54" t="s">
        <v>18</v>
      </c>
      <c r="C15" s="56" t="s">
        <v>57</v>
      </c>
      <c r="E15" s="216" t="s">
        <v>19</v>
      </c>
      <c r="F15" s="216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ht="20.25" x14ac:dyDescent="0.45">
      <c r="A19" s="217"/>
      <c r="B19" s="217"/>
      <c r="C19" s="217"/>
      <c r="D19" s="218"/>
      <c r="E19" s="61" t="s">
        <v>28</v>
      </c>
      <c r="F19" s="61" t="s">
        <v>29</v>
      </c>
      <c r="G19" s="61" t="s">
        <v>30</v>
      </c>
      <c r="H19" s="61" t="s">
        <v>31</v>
      </c>
      <c r="I19" s="213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0.11805555555555557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59</v>
      </c>
    </row>
    <row r="22" spans="1:9" x14ac:dyDescent="0.45">
      <c r="A22" s="62">
        <v>3</v>
      </c>
      <c r="B22" s="103" t="s">
        <v>87</v>
      </c>
      <c r="C22" s="108" t="s">
        <v>88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69</v>
      </c>
    </row>
    <row r="24" spans="1:9" x14ac:dyDescent="0.45">
      <c r="A24" s="62">
        <v>5</v>
      </c>
      <c r="B24" s="102" t="s">
        <v>62</v>
      </c>
      <c r="C24" s="71" t="s">
        <v>37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32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38</v>
      </c>
      <c r="C27" s="82">
        <f>C28+C29</f>
        <v>0.38194444444444448</v>
      </c>
      <c r="D27" s="83"/>
      <c r="E27" s="84"/>
    </row>
    <row r="28" spans="1:9" x14ac:dyDescent="0.45">
      <c r="B28" s="81" t="s">
        <v>39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40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41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42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43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44</v>
      </c>
      <c r="C37" s="94"/>
      <c r="D37" s="94"/>
      <c r="E37" s="94"/>
      <c r="F37" s="94"/>
      <c r="G37" s="94" t="s">
        <v>45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46</v>
      </c>
      <c r="C39" s="97"/>
      <c r="D39" s="97"/>
      <c r="E39" s="89"/>
      <c r="F39" s="97"/>
      <c r="G39" s="214" t="s">
        <v>47</v>
      </c>
      <c r="H39" s="214"/>
      <c r="I39" s="214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48</v>
      </c>
      <c r="C41" s="97"/>
      <c r="D41" s="97"/>
      <c r="E41" s="89"/>
      <c r="F41" s="215"/>
      <c r="G41" s="215"/>
      <c r="H41" s="215"/>
      <c r="I41" s="92"/>
    </row>
    <row r="42" spans="1:9" x14ac:dyDescent="0.45">
      <c r="A42" s="98"/>
      <c r="B42" s="54" t="s">
        <v>49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214"/>
      <c r="H43" s="214"/>
      <c r="I43" s="214"/>
    </row>
    <row r="45" spans="1:9" x14ac:dyDescent="0.45">
      <c r="B45" s="96" t="s">
        <v>50</v>
      </c>
      <c r="C45" s="97"/>
      <c r="D45" s="97"/>
      <c r="E45" s="97"/>
      <c r="F45" s="214" t="s">
        <v>51</v>
      </c>
      <c r="G45" s="214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52</v>
      </c>
    </row>
    <row r="68" spans="5:5" x14ac:dyDescent="0.45">
      <c r="E68" s="78"/>
    </row>
    <row r="69" spans="5:5" x14ac:dyDescent="0.45">
      <c r="E69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39:I39"/>
    <mergeCell ref="F41:H41"/>
    <mergeCell ref="G43:I43"/>
    <mergeCell ref="F45:G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209" t="s">
        <v>1</v>
      </c>
      <c r="H1" s="209"/>
      <c r="I1" s="209"/>
    </row>
    <row r="2" spans="1:9" ht="30.75" x14ac:dyDescent="0.5">
      <c r="A2" s="3"/>
      <c r="B2" s="4" t="s">
        <v>2</v>
      </c>
      <c r="C2" s="4"/>
      <c r="D2" s="4"/>
      <c r="E2" s="5"/>
      <c r="F2" s="6"/>
      <c r="G2" s="210" t="s">
        <v>3</v>
      </c>
      <c r="H2" s="210"/>
      <c r="I2" s="210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211" t="s">
        <v>7</v>
      </c>
      <c r="H4" s="211"/>
      <c r="I4" s="211"/>
    </row>
    <row r="6" spans="1:9" x14ac:dyDescent="0.5">
      <c r="A6" s="212" t="s">
        <v>8</v>
      </c>
      <c r="B6" s="212"/>
      <c r="C6" s="212"/>
      <c r="D6" s="212"/>
      <c r="E6" s="212"/>
      <c r="F6" s="212"/>
      <c r="G6" s="212"/>
      <c r="H6" s="212"/>
      <c r="I6" s="212"/>
    </row>
    <row r="7" spans="1:9" x14ac:dyDescent="0.5">
      <c r="A7" s="212" t="s">
        <v>89</v>
      </c>
      <c r="B7" s="212"/>
      <c r="C7" s="212"/>
      <c r="D7" s="212"/>
      <c r="E7" s="212"/>
      <c r="F7" s="212"/>
      <c r="G7" s="212"/>
      <c r="H7" s="212"/>
      <c r="I7" s="212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60</v>
      </c>
    </row>
    <row r="14" spans="1:9" x14ac:dyDescent="0.5">
      <c r="A14" s="11" t="s">
        <v>16</v>
      </c>
      <c r="C14" s="13">
        <f>SUM(D21:D26)</f>
        <v>236.5</v>
      </c>
      <c r="E14" s="204" t="s">
        <v>17</v>
      </c>
      <c r="F14" s="204"/>
      <c r="G14" s="11">
        <f>C14-G15</f>
        <v>232.5</v>
      </c>
    </row>
    <row r="15" spans="1:9" x14ac:dyDescent="0.5">
      <c r="A15" s="11" t="s">
        <v>18</v>
      </c>
      <c r="C15" s="13" t="s">
        <v>57</v>
      </c>
      <c r="E15" s="204" t="s">
        <v>19</v>
      </c>
      <c r="F15" s="204"/>
      <c r="G15" s="11">
        <v>4</v>
      </c>
    </row>
    <row r="16" spans="1:9" x14ac:dyDescent="0.5">
      <c r="A16" s="14" t="s">
        <v>20</v>
      </c>
      <c r="B16" s="14"/>
      <c r="C16" s="15" t="s">
        <v>21</v>
      </c>
    </row>
    <row r="18" spans="1:9" x14ac:dyDescent="0.5">
      <c r="A18" s="205" t="s">
        <v>22</v>
      </c>
      <c r="B18" s="201" t="s">
        <v>23</v>
      </c>
      <c r="C18" s="201" t="s">
        <v>24</v>
      </c>
      <c r="D18" s="201" t="s">
        <v>25</v>
      </c>
      <c r="E18" s="201" t="s">
        <v>26</v>
      </c>
      <c r="F18" s="201"/>
      <c r="G18" s="201"/>
      <c r="H18" s="201"/>
      <c r="I18" s="201" t="s">
        <v>27</v>
      </c>
    </row>
    <row r="19" spans="1:9" ht="30.75" x14ac:dyDescent="0.5">
      <c r="A19" s="206"/>
      <c r="B19" s="207"/>
      <c r="C19" s="207"/>
      <c r="D19" s="208"/>
      <c r="E19" s="117" t="s">
        <v>28</v>
      </c>
      <c r="F19" s="117" t="s">
        <v>29</v>
      </c>
      <c r="G19" s="117" t="s">
        <v>30</v>
      </c>
      <c r="H19" s="117" t="s">
        <v>31</v>
      </c>
      <c r="I19" s="201"/>
    </row>
    <row r="20" spans="1:9" ht="30.75" x14ac:dyDescent="0.5">
      <c r="A20" s="16">
        <v>1</v>
      </c>
      <c r="B20" s="118" t="s">
        <v>62</v>
      </c>
      <c r="C20" s="119" t="s">
        <v>37</v>
      </c>
      <c r="D20" s="120"/>
      <c r="E20" s="121"/>
      <c r="F20" s="122"/>
      <c r="G20" s="123"/>
      <c r="H20" s="122">
        <v>0.66319444444444442</v>
      </c>
      <c r="I20" s="117" t="s">
        <v>32</v>
      </c>
    </row>
    <row r="21" spans="1:9" ht="30.75" x14ac:dyDescent="0.5">
      <c r="A21" s="16">
        <f>A20+1</f>
        <v>2</v>
      </c>
      <c r="B21" s="124" t="s">
        <v>36</v>
      </c>
      <c r="C21" s="119" t="s">
        <v>37</v>
      </c>
      <c r="D21" s="125">
        <v>0.5</v>
      </c>
      <c r="E21" s="121">
        <v>3.472222222222222E-3</v>
      </c>
      <c r="F21" s="126">
        <f>H20+E21</f>
        <v>0.66666666666666663</v>
      </c>
      <c r="G21" s="123">
        <v>2.0833333333333332E-2</v>
      </c>
      <c r="H21" s="126">
        <f>F21+G21</f>
        <v>0.6875</v>
      </c>
      <c r="I21" s="127" t="s">
        <v>90</v>
      </c>
    </row>
    <row r="22" spans="1:9" ht="46.15" x14ac:dyDescent="0.5">
      <c r="A22" s="16">
        <f t="shared" ref="A22:A23" si="0">A21+1</f>
        <v>3</v>
      </c>
      <c r="B22" s="128" t="s">
        <v>91</v>
      </c>
      <c r="C22" s="129" t="s">
        <v>92</v>
      </c>
      <c r="D22" s="130">
        <v>51</v>
      </c>
      <c r="E22" s="131">
        <v>6.25E-2</v>
      </c>
      <c r="F22" s="126">
        <f t="shared" ref="F22:F26" si="1">H21+E22</f>
        <v>0.75</v>
      </c>
      <c r="G22" s="123">
        <v>4.1666666666666664E-2</v>
      </c>
      <c r="H22" s="126">
        <f t="shared" ref="H22:H25" si="2">F22+G22</f>
        <v>0.79166666666666663</v>
      </c>
      <c r="I22" s="127" t="s">
        <v>63</v>
      </c>
    </row>
    <row r="23" spans="1:9" ht="30.75" x14ac:dyDescent="0.5">
      <c r="A23" s="16">
        <f t="shared" si="0"/>
        <v>4</v>
      </c>
      <c r="B23" s="124" t="s">
        <v>36</v>
      </c>
      <c r="C23" s="119" t="s">
        <v>37</v>
      </c>
      <c r="D23" s="130">
        <v>51</v>
      </c>
      <c r="E23" s="131">
        <v>6.25E-2</v>
      </c>
      <c r="F23" s="126">
        <f t="shared" si="1"/>
        <v>0.85416666666666663</v>
      </c>
      <c r="G23" s="123">
        <v>2.0833333333333332E-2</v>
      </c>
      <c r="H23" s="126">
        <f t="shared" si="2"/>
        <v>0.875</v>
      </c>
      <c r="I23" s="127" t="s">
        <v>35</v>
      </c>
    </row>
    <row r="24" spans="1:9" x14ac:dyDescent="0.5">
      <c r="A24" s="16"/>
      <c r="B24" s="124"/>
      <c r="C24" s="119"/>
      <c r="D24" s="132"/>
      <c r="E24" s="131"/>
      <c r="F24" s="126">
        <f t="shared" si="1"/>
        <v>0.875</v>
      </c>
      <c r="G24" s="123">
        <v>4.1666666666666664E-2</v>
      </c>
      <c r="H24" s="126">
        <f t="shared" si="2"/>
        <v>0.91666666666666663</v>
      </c>
      <c r="I24" s="127" t="s">
        <v>69</v>
      </c>
    </row>
    <row r="25" spans="1:9" ht="30.75" x14ac:dyDescent="0.5">
      <c r="A25" s="16">
        <f>A23+1</f>
        <v>5</v>
      </c>
      <c r="B25" s="128" t="s">
        <v>33</v>
      </c>
      <c r="C25" s="129" t="s">
        <v>34</v>
      </c>
      <c r="D25" s="132">
        <v>66</v>
      </c>
      <c r="E25" s="131">
        <v>5.5555555555555552E-2</v>
      </c>
      <c r="F25" s="126">
        <f t="shared" si="1"/>
        <v>0.97222222222222221</v>
      </c>
      <c r="G25" s="123">
        <v>2.0833333333333332E-2</v>
      </c>
      <c r="H25" s="126">
        <f t="shared" si="2"/>
        <v>0.99305555555555558</v>
      </c>
      <c r="I25" s="127" t="s">
        <v>35</v>
      </c>
    </row>
    <row r="26" spans="1:9" ht="30.75" x14ac:dyDescent="0.5">
      <c r="A26" s="16">
        <f>A25+1</f>
        <v>6</v>
      </c>
      <c r="B26" s="118" t="s">
        <v>62</v>
      </c>
      <c r="C26" s="119" t="s">
        <v>37</v>
      </c>
      <c r="D26" s="125">
        <v>68</v>
      </c>
      <c r="E26" s="121">
        <v>6.25E-2</v>
      </c>
      <c r="F26" s="126">
        <f t="shared" si="1"/>
        <v>1.0555555555555556</v>
      </c>
      <c r="G26" s="123"/>
      <c r="H26" s="126"/>
      <c r="I26" s="117" t="s">
        <v>32</v>
      </c>
    </row>
    <row r="27" spans="1:9" x14ac:dyDescent="0.5">
      <c r="A27" s="113"/>
      <c r="B27" s="133"/>
      <c r="C27" s="133"/>
      <c r="D27" s="134"/>
      <c r="E27" s="135"/>
      <c r="F27" s="136"/>
      <c r="G27" s="135"/>
      <c r="H27" s="136"/>
      <c r="I27" s="137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38</v>
      </c>
      <c r="C29" s="27">
        <f>C30+C31</f>
        <v>0.35069444444444442</v>
      </c>
      <c r="D29" s="28"/>
      <c r="E29" s="29"/>
    </row>
    <row r="30" spans="1:9" x14ac:dyDescent="0.5">
      <c r="B30" s="26" t="s">
        <v>39</v>
      </c>
      <c r="C30" s="27">
        <f>SUM(E20:E26)</f>
        <v>0.24652777777777776</v>
      </c>
      <c r="D30" s="28"/>
      <c r="E30" s="29"/>
      <c r="F30" s="113"/>
      <c r="G30" s="30"/>
      <c r="H30" s="31"/>
    </row>
    <row r="31" spans="1:9" x14ac:dyDescent="0.5">
      <c r="B31" s="26" t="s">
        <v>40</v>
      </c>
      <c r="C31" s="32">
        <f>SUM(G20:G26)-C33</f>
        <v>0.10416666666666669</v>
      </c>
      <c r="D31" s="28"/>
      <c r="E31" s="29"/>
      <c r="F31" s="113"/>
      <c r="G31" s="33"/>
      <c r="H31" s="33"/>
    </row>
    <row r="32" spans="1:9" x14ac:dyDescent="0.5">
      <c r="B32" s="26" t="s">
        <v>41</v>
      </c>
      <c r="C32" s="32">
        <f>C29+C33+C34</f>
        <v>0.40833333333333333</v>
      </c>
      <c r="D32" s="28"/>
      <c r="E32" s="34"/>
      <c r="F32" s="113"/>
      <c r="G32" s="33"/>
      <c r="H32" s="33"/>
    </row>
    <row r="33" spans="1:9" x14ac:dyDescent="0.5">
      <c r="B33" s="26" t="s">
        <v>42</v>
      </c>
      <c r="C33" s="32">
        <f>G24</f>
        <v>4.1666666666666664E-2</v>
      </c>
      <c r="D33" s="28"/>
      <c r="E33" s="34"/>
      <c r="F33" s="113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3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43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44</v>
      </c>
      <c r="C39" s="39"/>
      <c r="D39" s="39"/>
      <c r="E39" s="39"/>
      <c r="F39" s="39"/>
      <c r="G39" s="39" t="s">
        <v>45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4"/>
      <c r="H40" s="9"/>
      <c r="I40" s="37"/>
    </row>
    <row r="41" spans="1:9" x14ac:dyDescent="0.5">
      <c r="A41" s="37"/>
      <c r="B41" s="40" t="s">
        <v>46</v>
      </c>
      <c r="C41" s="41"/>
      <c r="D41" s="41"/>
      <c r="E41" s="34"/>
      <c r="F41" s="41"/>
      <c r="G41" s="202" t="s">
        <v>47</v>
      </c>
      <c r="H41" s="202"/>
      <c r="I41" s="202"/>
    </row>
    <row r="42" spans="1:9" x14ac:dyDescent="0.5">
      <c r="A42" s="37"/>
      <c r="B42" s="38"/>
      <c r="C42" s="6"/>
      <c r="D42" s="6"/>
      <c r="E42" s="6"/>
      <c r="F42" s="6"/>
      <c r="G42" s="114"/>
      <c r="H42" s="9"/>
      <c r="I42" s="37"/>
    </row>
    <row r="43" spans="1:9" x14ac:dyDescent="0.5">
      <c r="A43" s="37"/>
      <c r="B43" s="40" t="s">
        <v>48</v>
      </c>
      <c r="C43" s="41"/>
      <c r="D43" s="41"/>
      <c r="E43" s="34"/>
      <c r="F43" s="203"/>
      <c r="G43" s="203"/>
      <c r="H43" s="203"/>
      <c r="I43" s="37"/>
    </row>
    <row r="44" spans="1:9" x14ac:dyDescent="0.5">
      <c r="A44" s="42"/>
      <c r="B44" s="11" t="s">
        <v>49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202"/>
      <c r="H45" s="202"/>
      <c r="I45" s="202"/>
    </row>
    <row r="47" spans="1:9" x14ac:dyDescent="0.5">
      <c r="B47" s="40" t="s">
        <v>50</v>
      </c>
      <c r="C47" s="41"/>
      <c r="D47" s="41"/>
      <c r="E47" s="41"/>
      <c r="F47" s="202" t="s">
        <v>51</v>
      </c>
      <c r="G47" s="202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52</v>
      </c>
    </row>
    <row r="70" spans="5:5" x14ac:dyDescent="0.5">
      <c r="E70" s="23"/>
    </row>
    <row r="71" spans="5:5" x14ac:dyDescent="0.5">
      <c r="E71" s="23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93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94</v>
      </c>
      <c r="I10" s="111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SUM(D21:D28)</f>
        <v>242.5</v>
      </c>
      <c r="E14" s="216" t="s">
        <v>17</v>
      </c>
      <c r="F14" s="216"/>
      <c r="G14" s="54">
        <f>C14-G15</f>
        <v>238.5</v>
      </c>
    </row>
    <row r="15" spans="1:9" x14ac:dyDescent="0.45">
      <c r="A15" s="54" t="s">
        <v>18</v>
      </c>
      <c r="C15" s="56" t="s">
        <v>57</v>
      </c>
      <c r="E15" s="216" t="s">
        <v>19</v>
      </c>
      <c r="F15" s="216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ht="20.25" x14ac:dyDescent="0.45">
      <c r="A19" s="217"/>
      <c r="B19" s="217"/>
      <c r="C19" s="217"/>
      <c r="D19" s="218"/>
      <c r="E19" s="110" t="s">
        <v>28</v>
      </c>
      <c r="F19" s="110" t="s">
        <v>29</v>
      </c>
      <c r="G19" s="110" t="s">
        <v>30</v>
      </c>
      <c r="H19" s="110" t="s">
        <v>31</v>
      </c>
      <c r="I19" s="213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0.2013888888888889</v>
      </c>
      <c r="I20" s="110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59</v>
      </c>
    </row>
    <row r="22" spans="1:9" x14ac:dyDescent="0.45">
      <c r="A22" s="62">
        <v>3</v>
      </c>
      <c r="B22" s="103" t="s">
        <v>95</v>
      </c>
      <c r="C22" s="108" t="s">
        <v>96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69</v>
      </c>
    </row>
    <row r="24" spans="1:9" x14ac:dyDescent="0.45">
      <c r="A24" s="62"/>
      <c r="B24" s="103" t="s">
        <v>95</v>
      </c>
      <c r="C24" s="108" t="s">
        <v>96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97</v>
      </c>
    </row>
    <row r="25" spans="1:9" x14ac:dyDescent="0.45">
      <c r="A25" s="62"/>
      <c r="B25" s="105" t="s">
        <v>36</v>
      </c>
      <c r="C25" s="71" t="s">
        <v>37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98</v>
      </c>
    </row>
    <row r="26" spans="1:9" x14ac:dyDescent="0.45">
      <c r="A26" s="62"/>
      <c r="B26" s="103" t="s">
        <v>33</v>
      </c>
      <c r="C26" s="104" t="s">
        <v>34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55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62</v>
      </c>
      <c r="C28" s="71" t="s">
        <v>37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0" t="s">
        <v>32</v>
      </c>
    </row>
    <row r="29" spans="1:9" x14ac:dyDescent="0.45">
      <c r="A29" s="111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38</v>
      </c>
      <c r="C31" s="82">
        <f>C32+C33</f>
        <v>0.42361111111111105</v>
      </c>
      <c r="D31" s="83"/>
      <c r="E31" s="84"/>
    </row>
    <row r="32" spans="1:9" x14ac:dyDescent="0.45">
      <c r="B32" s="81" t="s">
        <v>39</v>
      </c>
      <c r="C32" s="82">
        <f>SUM(E20:E28)</f>
        <v>0.25694444444444442</v>
      </c>
      <c r="D32" s="83"/>
      <c r="E32" s="84"/>
      <c r="F32" s="111"/>
      <c r="G32" s="85"/>
      <c r="H32" s="86"/>
    </row>
    <row r="33" spans="1:9" x14ac:dyDescent="0.45">
      <c r="B33" s="81" t="s">
        <v>40</v>
      </c>
      <c r="C33" s="87">
        <f>SUM(G20:G28)</f>
        <v>0.16666666666666666</v>
      </c>
      <c r="D33" s="83"/>
      <c r="E33" s="84"/>
      <c r="F33" s="111"/>
      <c r="G33" s="88"/>
      <c r="H33" s="88"/>
    </row>
    <row r="34" spans="1:9" x14ac:dyDescent="0.45">
      <c r="B34" s="81" t="s">
        <v>41</v>
      </c>
      <c r="C34" s="87">
        <f>C31+C35+C36</f>
        <v>0.48124999999999996</v>
      </c>
      <c r="D34" s="83"/>
      <c r="E34" s="89"/>
      <c r="F34" s="111"/>
      <c r="G34" s="88"/>
      <c r="H34" s="88"/>
    </row>
    <row r="35" spans="1:9" x14ac:dyDescent="0.45">
      <c r="B35" s="81" t="s">
        <v>42</v>
      </c>
      <c r="C35" s="87">
        <f>G23</f>
        <v>4.1666666666666664E-2</v>
      </c>
      <c r="D35" s="83"/>
      <c r="E35" s="89"/>
      <c r="F35" s="111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1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43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44</v>
      </c>
      <c r="C41" s="94"/>
      <c r="D41" s="94"/>
      <c r="E41" s="94"/>
      <c r="F41" s="94"/>
      <c r="G41" s="94" t="s">
        <v>45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2"/>
      <c r="H42" s="52"/>
      <c r="I42" s="92"/>
    </row>
    <row r="43" spans="1:9" x14ac:dyDescent="0.45">
      <c r="A43" s="92"/>
      <c r="B43" s="96" t="s">
        <v>46</v>
      </c>
      <c r="C43" s="97"/>
      <c r="D43" s="97"/>
      <c r="E43" s="89"/>
      <c r="F43" s="97"/>
      <c r="G43" s="214" t="s">
        <v>47</v>
      </c>
      <c r="H43" s="214"/>
      <c r="I43" s="214"/>
    </row>
    <row r="44" spans="1:9" x14ac:dyDescent="0.45">
      <c r="A44" s="92"/>
      <c r="B44" s="93"/>
      <c r="C44" s="49"/>
      <c r="D44" s="49"/>
      <c r="E44" s="49"/>
      <c r="F44" s="49"/>
      <c r="G44" s="112"/>
      <c r="H44" s="52"/>
      <c r="I44" s="92"/>
    </row>
    <row r="45" spans="1:9" x14ac:dyDescent="0.45">
      <c r="A45" s="92"/>
      <c r="B45" s="96" t="s">
        <v>48</v>
      </c>
      <c r="C45" s="97"/>
      <c r="D45" s="97"/>
      <c r="E45" s="89"/>
      <c r="F45" s="215"/>
      <c r="G45" s="215"/>
      <c r="H45" s="215"/>
      <c r="I45" s="92"/>
    </row>
    <row r="46" spans="1:9" x14ac:dyDescent="0.45">
      <c r="A46" s="98"/>
      <c r="B46" s="54" t="s">
        <v>49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214"/>
      <c r="H47" s="214"/>
      <c r="I47" s="214"/>
    </row>
    <row r="49" spans="2:7" x14ac:dyDescent="0.45">
      <c r="B49" s="96" t="s">
        <v>50</v>
      </c>
      <c r="C49" s="97"/>
      <c r="D49" s="97"/>
      <c r="E49" s="97"/>
      <c r="F49" s="214" t="s">
        <v>51</v>
      </c>
      <c r="G49" s="214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52</v>
      </c>
    </row>
    <row r="72" spans="5:5" x14ac:dyDescent="0.45">
      <c r="E72" s="78"/>
    </row>
    <row r="73" spans="5:5" x14ac:dyDescent="0.45">
      <c r="E73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3:I43"/>
    <mergeCell ref="F45:H45"/>
    <mergeCell ref="G47:I47"/>
    <mergeCell ref="F49:G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19" t="s">
        <v>1</v>
      </c>
      <c r="H1" s="219"/>
      <c r="I1" s="219"/>
    </row>
    <row r="2" spans="1:9" x14ac:dyDescent="0.45">
      <c r="A2" s="46"/>
      <c r="B2" s="47" t="s">
        <v>2</v>
      </c>
      <c r="C2" s="47"/>
      <c r="D2" s="47"/>
      <c r="E2" s="48"/>
      <c r="F2" s="49"/>
      <c r="G2" s="220" t="s">
        <v>3</v>
      </c>
      <c r="H2" s="220"/>
      <c r="I2" s="220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21" t="s">
        <v>7</v>
      </c>
      <c r="H4" s="221"/>
      <c r="I4" s="221"/>
    </row>
    <row r="6" spans="1:9" x14ac:dyDescent="0.45">
      <c r="A6" s="222" t="s">
        <v>8</v>
      </c>
      <c r="B6" s="222"/>
      <c r="C6" s="222"/>
      <c r="D6" s="222"/>
      <c r="E6" s="222"/>
      <c r="F6" s="222"/>
      <c r="G6" s="222"/>
      <c r="H6" s="222"/>
      <c r="I6" s="222"/>
    </row>
    <row r="7" spans="1:9" x14ac:dyDescent="0.45">
      <c r="A7" s="222" t="s">
        <v>99</v>
      </c>
      <c r="B7" s="222"/>
      <c r="C7" s="222"/>
      <c r="D7" s="222"/>
      <c r="E7" s="222"/>
      <c r="F7" s="222"/>
      <c r="G7" s="222"/>
      <c r="H7" s="222"/>
      <c r="I7" s="222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100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SUM(D21:D29)</f>
        <v>233.5</v>
      </c>
      <c r="E14" s="216" t="s">
        <v>17</v>
      </c>
      <c r="F14" s="216"/>
      <c r="G14" s="54">
        <f>C14-G15</f>
        <v>229.5</v>
      </c>
    </row>
    <row r="15" spans="1:9" x14ac:dyDescent="0.45">
      <c r="A15" s="54" t="s">
        <v>18</v>
      </c>
      <c r="C15" s="56" t="s">
        <v>57</v>
      </c>
      <c r="E15" s="216" t="s">
        <v>19</v>
      </c>
      <c r="F15" s="216"/>
      <c r="G15" s="54">
        <v>4</v>
      </c>
    </row>
    <row r="16" spans="1:9" x14ac:dyDescent="0.45">
      <c r="A16" s="59" t="s">
        <v>20</v>
      </c>
      <c r="B16" s="59"/>
      <c r="C16" s="60" t="s">
        <v>21</v>
      </c>
    </row>
    <row r="18" spans="1:9" x14ac:dyDescent="0.45">
      <c r="A18" s="213" t="s">
        <v>22</v>
      </c>
      <c r="B18" s="213" t="s">
        <v>23</v>
      </c>
      <c r="C18" s="213" t="s">
        <v>24</v>
      </c>
      <c r="D18" s="213" t="s">
        <v>25</v>
      </c>
      <c r="E18" s="213" t="s">
        <v>26</v>
      </c>
      <c r="F18" s="213"/>
      <c r="G18" s="213"/>
      <c r="H18" s="213"/>
      <c r="I18" s="213" t="s">
        <v>27</v>
      </c>
    </row>
    <row r="19" spans="1:9" ht="20.25" x14ac:dyDescent="0.45">
      <c r="A19" s="217"/>
      <c r="B19" s="217"/>
      <c r="C19" s="217"/>
      <c r="D19" s="218"/>
      <c r="E19" s="61" t="s">
        <v>28</v>
      </c>
      <c r="F19" s="61" t="s">
        <v>29</v>
      </c>
      <c r="G19" s="61" t="s">
        <v>30</v>
      </c>
      <c r="H19" s="61" t="s">
        <v>31</v>
      </c>
      <c r="I19" s="213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0.65972222222222221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59</v>
      </c>
    </row>
    <row r="22" spans="1:9" x14ac:dyDescent="0.45">
      <c r="A22" s="62">
        <v>3</v>
      </c>
      <c r="B22" s="103" t="s">
        <v>101</v>
      </c>
      <c r="C22" s="108" t="s">
        <v>102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69</v>
      </c>
    </row>
    <row r="24" spans="1:9" x14ac:dyDescent="0.45">
      <c r="A24" s="62">
        <v>5</v>
      </c>
      <c r="B24" s="103" t="s">
        <v>101</v>
      </c>
      <c r="C24" s="108" t="s">
        <v>102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97</v>
      </c>
    </row>
    <row r="25" spans="1:9" x14ac:dyDescent="0.45">
      <c r="A25" s="62">
        <v>6</v>
      </c>
      <c r="B25" s="105" t="s">
        <v>36</v>
      </c>
      <c r="C25" s="71" t="s">
        <v>37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75</v>
      </c>
    </row>
    <row r="26" spans="1:9" x14ac:dyDescent="0.45">
      <c r="A26" s="62">
        <v>7</v>
      </c>
      <c r="B26" s="105" t="s">
        <v>36</v>
      </c>
      <c r="C26" s="71" t="s">
        <v>37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56</v>
      </c>
    </row>
    <row r="27" spans="1:9" x14ac:dyDescent="0.45">
      <c r="A27" s="62">
        <v>8</v>
      </c>
      <c r="B27" s="103" t="s">
        <v>33</v>
      </c>
      <c r="C27" s="104" t="s">
        <v>34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75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62</v>
      </c>
      <c r="C29" s="71" t="s">
        <v>37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32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38</v>
      </c>
      <c r="C32" s="82">
        <f>C33+C34</f>
        <v>0.40277777777777779</v>
      </c>
      <c r="D32" s="83"/>
      <c r="E32" s="84"/>
    </row>
    <row r="33" spans="1:9" x14ac:dyDescent="0.45">
      <c r="B33" s="81" t="s">
        <v>39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40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41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42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43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44</v>
      </c>
      <c r="C42" s="94"/>
      <c r="D42" s="94"/>
      <c r="E42" s="94"/>
      <c r="F42" s="94"/>
      <c r="G42" s="94" t="s">
        <v>45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46</v>
      </c>
      <c r="C44" s="97"/>
      <c r="D44" s="97"/>
      <c r="E44" s="89"/>
      <c r="F44" s="97"/>
      <c r="G44" s="214" t="s">
        <v>47</v>
      </c>
      <c r="H44" s="214"/>
      <c r="I44" s="214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48</v>
      </c>
      <c r="C46" s="97"/>
      <c r="D46" s="97"/>
      <c r="E46" s="89"/>
      <c r="F46" s="215"/>
      <c r="G46" s="215"/>
      <c r="H46" s="215"/>
      <c r="I46" s="92"/>
    </row>
    <row r="47" spans="1:9" x14ac:dyDescent="0.45">
      <c r="A47" s="98"/>
      <c r="B47" s="54" t="s">
        <v>49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214"/>
      <c r="H48" s="214"/>
      <c r="I48" s="214"/>
    </row>
    <row r="50" spans="2:7" x14ac:dyDescent="0.45">
      <c r="B50" s="96" t="s">
        <v>50</v>
      </c>
      <c r="C50" s="97"/>
      <c r="D50" s="97"/>
      <c r="E50" s="97"/>
      <c r="F50" s="214" t="s">
        <v>51</v>
      </c>
      <c r="G50" s="214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52</v>
      </c>
    </row>
    <row r="73" spans="5:5" x14ac:dyDescent="0.45">
      <c r="E73" s="78"/>
    </row>
    <row r="74" spans="5:5" x14ac:dyDescent="0.45">
      <c r="E74" s="78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4:I44"/>
    <mergeCell ref="F46:H46"/>
    <mergeCell ref="G48:I48"/>
    <mergeCell ref="F50:G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77.24.690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2025-12-05T14:07:02Z</cp:lastPrinted>
  <dcterms:created xsi:type="dcterms:W3CDTF">2015-06-05T18:19:34Z</dcterms:created>
  <dcterms:modified xsi:type="dcterms:W3CDTF">2026-05-06T08:19:18Z</dcterms:modified>
</cp:coreProperties>
</file>